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.s.popova\Downloads\"/>
    </mc:Choice>
  </mc:AlternateContent>
  <xr:revisionPtr revIDLastSave="0" documentId="13_ncr:1_{B597A70F-286E-4F7C-A8A3-2781C3DD3EBF}" xr6:coauthVersionLast="36" xr6:coauthVersionMax="47" xr10:uidLastSave="{00000000-0000-0000-0000-000000000000}"/>
  <bookViews>
    <workbookView xWindow="-108" yWindow="-108" windowWidth="23256" windowHeight="12576" xr2:uid="{A904C792-10CF-42A3-96B1-46023375BCB5}"/>
  </bookViews>
  <sheets>
    <sheet name="Лист1" sheetId="1" r:id="rId1"/>
    <sheet name="Лист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2" i="1" l="1"/>
  <c r="U13" i="1"/>
  <c r="U14" i="1"/>
  <c r="U15" i="1"/>
  <c r="U16" i="1"/>
  <c r="U17" i="1"/>
  <c r="U18" i="1"/>
  <c r="U19" i="1"/>
  <c r="U11" i="1"/>
  <c r="U3" i="1"/>
  <c r="U4" i="1"/>
  <c r="U5" i="1"/>
  <c r="U6" i="1"/>
  <c r="U7" i="1"/>
  <c r="U8" i="1"/>
  <c r="U9" i="1"/>
  <c r="U10" i="1"/>
  <c r="U2" i="1"/>
  <c r="V19" i="1"/>
  <c r="V18" i="1"/>
  <c r="V17" i="1"/>
  <c r="V16" i="1"/>
  <c r="V15" i="1"/>
  <c r="V14" i="1"/>
  <c r="V13" i="1"/>
  <c r="V12" i="1"/>
  <c r="V11" i="1"/>
  <c r="V3" i="1" l="1"/>
  <c r="V4" i="1"/>
  <c r="V5" i="1"/>
  <c r="V6" i="1"/>
  <c r="V7" i="1"/>
  <c r="V8" i="1"/>
  <c r="V9" i="1"/>
  <c r="V10" i="1"/>
  <c r="V2" i="1"/>
</calcChain>
</file>

<file path=xl/sharedStrings.xml><?xml version="1.0" encoding="utf-8"?>
<sst xmlns="http://schemas.openxmlformats.org/spreadsheetml/2006/main" count="84" uniqueCount="37">
  <si>
    <t>27.09.080</t>
  </si>
  <si>
    <t>27.09.090</t>
  </si>
  <si>
    <t>27.09.100</t>
  </si>
  <si>
    <t>27.09.110</t>
  </si>
  <si>
    <t>27.09.120</t>
  </si>
  <si>
    <t>27.09.130</t>
  </si>
  <si>
    <t>27.09.140</t>
  </si>
  <si>
    <t>27.09.150</t>
  </si>
  <si>
    <t>27.09.160</t>
  </si>
  <si>
    <t>ADSK_Наименование краткое##OTHER##</t>
  </si>
  <si>
    <t>ADSK_Код изделия##OTHER##</t>
  </si>
  <si>
    <t>Qну70##HVAC_HEATING_LOAD##WATTS</t>
  </si>
  <si>
    <t>Qну70_35##HVAC_HEATING_LOAD##WATTS</t>
  </si>
  <si>
    <t>Qну70_60##HVAC_HEATING_LOAD##WATTS</t>
  </si>
  <si>
    <t>Qну70_max##HVAC_HEATING_LOAD##WATTS</t>
  </si>
  <si>
    <t>ADSK_Наименование##OTHER##</t>
  </si>
  <si>
    <t>Qну60##HVAC_HEATING_LOAD##WATTS</t>
  </si>
  <si>
    <t>Qну60_35##HVAC_HEATING_LOAD##WATTS</t>
  </si>
  <si>
    <t>Qну60_60##HVAC_HEATING_LOAD##WATTS</t>
  </si>
  <si>
    <t>Qну60_max##HVAC_HEATING_LOAD##WATTS</t>
  </si>
  <si>
    <t>Qну50##HVAC_HEATING_LOAD##WATTS</t>
  </si>
  <si>
    <t>Qну50_35##HVAC_HEATING_LOAD##WATTS</t>
  </si>
  <si>
    <t>Qну50_60##HVAC_HEATING_LOAD##WATTS</t>
  </si>
  <si>
    <t>Qну50_max##HVAC_HEATING_LOAD##WATTS</t>
  </si>
  <si>
    <t>ADSK_Номинальная мощность##ELECTRICAL_POWER##WATTS</t>
  </si>
  <si>
    <t>3.12</t>
  </si>
  <si>
    <t>6.48</t>
  </si>
  <si>
    <t>6.36</t>
  </si>
  <si>
    <t>6.24</t>
  </si>
  <si>
    <t>9.6</t>
  </si>
  <si>
    <t>9.48</t>
  </si>
  <si>
    <t>9.36</t>
  </si>
  <si>
    <t>12.72</t>
  </si>
  <si>
    <t>ADSK_Размер_Длина##LENGTH##MILLIMETERS</t>
  </si>
  <si>
    <t>ADSK_Размер_Высота##LENGTH##MILLIMETERS</t>
  </si>
  <si>
    <t>ADSK_Размер_Ширина##LENGTH##MILLIMETERS</t>
  </si>
  <si>
    <t>Подключение##NUMBER##GENERAL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</si>
</sst>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FC4C1-E697-44D7-A33F-732530203577}">
  <dimension ref="A1:V19"/>
  <sheetViews>
    <sheetView tabSelected="1" zoomScale="55" zoomScaleNormal="55" workbookViewId="0">
      <selection activeCell="F6" sqref="F6"/>
    </sheetView>
  </sheetViews>
  <sheetFormatPr defaultRowHeight="13.8"/>
  <cols>
    <col min="1" max="1" width="9.09765625" bestFit="1" customWidth="1"/>
    <col min="2" max="3" width="12.3984375" customWidth="1"/>
    <col min="4" max="4" width="11.19921875" customWidth="1"/>
    <col min="5" max="5" width="12.3984375" customWidth="1"/>
    <col min="6" max="6" width="11.09765625" customWidth="1"/>
    <col min="7" max="7" width="10.69921875" customWidth="1"/>
    <col min="8" max="8" width="10.296875" customWidth="1"/>
    <col min="9" max="9" width="11.8984375" customWidth="1"/>
    <col min="10" max="10" width="8.8984375" customWidth="1"/>
    <col min="11" max="12" width="8.69921875" bestFit="1" customWidth="1"/>
    <col min="19" max="19" width="0" hidden="1" customWidth="1"/>
    <col min="20" max="20" width="11.19921875" customWidth="1"/>
    <col min="21" max="21" width="17.69921875" customWidth="1"/>
    <col min="22" max="22" width="25.09765625" customWidth="1"/>
  </cols>
  <sheetData>
    <row r="1" spans="1:22" s="5" customFormat="1" ht="110.4">
      <c r="A1" s="6"/>
      <c r="B1" s="6" t="s">
        <v>33</v>
      </c>
      <c r="C1" s="6" t="s">
        <v>36</v>
      </c>
      <c r="D1" s="6" t="s">
        <v>34</v>
      </c>
      <c r="E1" s="6" t="s">
        <v>35</v>
      </c>
      <c r="F1" s="6" t="s">
        <v>11</v>
      </c>
      <c r="G1" s="6" t="s">
        <v>12</v>
      </c>
      <c r="H1" s="6" t="s">
        <v>13</v>
      </c>
      <c r="I1" s="6" t="s">
        <v>14</v>
      </c>
      <c r="J1" s="6" t="s">
        <v>16</v>
      </c>
      <c r="K1" s="6" t="s">
        <v>17</v>
      </c>
      <c r="L1" s="6" t="s">
        <v>18</v>
      </c>
      <c r="M1" s="6" t="s">
        <v>19</v>
      </c>
      <c r="N1" s="6" t="s">
        <v>20</v>
      </c>
      <c r="O1" s="6" t="s">
        <v>21</v>
      </c>
      <c r="P1" s="6" t="s">
        <v>22</v>
      </c>
      <c r="Q1" s="6" t="s">
        <v>23</v>
      </c>
      <c r="R1" s="6" t="s">
        <v>24</v>
      </c>
      <c r="S1" s="6"/>
      <c r="T1" s="6" t="s">
        <v>10</v>
      </c>
      <c r="U1" s="6" t="s">
        <v>9</v>
      </c>
      <c r="V1" s="6" t="s">
        <v>15</v>
      </c>
    </row>
    <row r="2" spans="1:22">
      <c r="A2" s="3" t="s">
        <v>0</v>
      </c>
      <c r="B2" s="3">
        <v>800</v>
      </c>
      <c r="C2" s="3">
        <v>0</v>
      </c>
      <c r="D2" s="3">
        <v>90</v>
      </c>
      <c r="E2" s="3">
        <v>270</v>
      </c>
      <c r="F2" s="4">
        <v>251</v>
      </c>
      <c r="G2" s="4">
        <v>362</v>
      </c>
      <c r="H2" s="4">
        <v>649</v>
      </c>
      <c r="I2" s="4">
        <v>1096</v>
      </c>
      <c r="J2" s="4">
        <v>209</v>
      </c>
      <c r="K2" s="4">
        <v>316</v>
      </c>
      <c r="L2" s="4">
        <v>559</v>
      </c>
      <c r="M2" s="4">
        <v>938</v>
      </c>
      <c r="N2" s="4">
        <v>169</v>
      </c>
      <c r="O2" s="4">
        <v>270</v>
      </c>
      <c r="P2" s="4">
        <v>468</v>
      </c>
      <c r="Q2" s="4">
        <v>780</v>
      </c>
      <c r="R2" s="10" t="s">
        <v>25</v>
      </c>
      <c r="S2" s="7"/>
      <c r="T2" s="3" t="s">
        <v>0</v>
      </c>
      <c r="U2" s="2" t="str">
        <f>_xlfn.CONCAT("КВП ",T2, "-П")</f>
        <v>КВП 27.09.080-П</v>
      </c>
      <c r="V2" s="1" t="str">
        <f t="shared" ref="V2:V10" si="0">_xlfn.CONCAT("Подоконный конвектор Гольфстрим КВП 12В. ","Высота=",D2,"мм, ","Ширина=", E2,"мм, ","Длина=",B2,"мм.")</f>
        <v>Подоконный конвектор Гольфстрим КВП 12В. Высота=90мм, Ширина=270мм, Длина=800мм.</v>
      </c>
    </row>
    <row r="3" spans="1:22">
      <c r="A3" s="3" t="s">
        <v>1</v>
      </c>
      <c r="B3" s="3">
        <v>900</v>
      </c>
      <c r="C3" s="3">
        <v>0</v>
      </c>
      <c r="D3" s="3">
        <v>90</v>
      </c>
      <c r="E3" s="3">
        <v>270</v>
      </c>
      <c r="F3" s="4">
        <v>299</v>
      </c>
      <c r="G3" s="4">
        <v>410</v>
      </c>
      <c r="H3" s="4">
        <v>697</v>
      </c>
      <c r="I3" s="4">
        <v>1144</v>
      </c>
      <c r="J3" s="4">
        <v>249</v>
      </c>
      <c r="K3" s="4">
        <v>358</v>
      </c>
      <c r="L3" s="4">
        <v>600</v>
      </c>
      <c r="M3" s="4">
        <v>978</v>
      </c>
      <c r="N3" s="4">
        <v>201</v>
      </c>
      <c r="O3" s="4">
        <v>305</v>
      </c>
      <c r="P3" s="4">
        <v>503</v>
      </c>
      <c r="Q3" s="4">
        <v>814</v>
      </c>
      <c r="R3" s="10" t="s">
        <v>26</v>
      </c>
      <c r="S3" s="8"/>
      <c r="T3" s="3" t="s">
        <v>1</v>
      </c>
      <c r="U3" s="2" t="str">
        <f t="shared" ref="U3:U10" si="1">_xlfn.CONCAT("КВП ",T3, "-П")</f>
        <v>КВП 27.09.090-П</v>
      </c>
      <c r="V3" s="1" t="str">
        <f t="shared" si="0"/>
        <v>Подоконный конвектор Гольфстрим КВП 12В. Высота=90мм, Ширина=270мм, Длина=900мм.</v>
      </c>
    </row>
    <row r="4" spans="1:22">
      <c r="A4" s="3" t="s">
        <v>2</v>
      </c>
      <c r="B4" s="3">
        <v>1000</v>
      </c>
      <c r="C4" s="3">
        <v>0</v>
      </c>
      <c r="D4" s="3">
        <v>90</v>
      </c>
      <c r="E4" s="3">
        <v>270</v>
      </c>
      <c r="F4" s="4">
        <v>348</v>
      </c>
      <c r="G4" s="4">
        <v>516</v>
      </c>
      <c r="H4" s="4">
        <v>951</v>
      </c>
      <c r="I4" s="4">
        <v>1628</v>
      </c>
      <c r="J4" s="4">
        <v>290</v>
      </c>
      <c r="K4" s="4">
        <v>451</v>
      </c>
      <c r="L4" s="4">
        <v>819</v>
      </c>
      <c r="M4" s="4">
        <v>1393</v>
      </c>
      <c r="N4" s="4">
        <v>234</v>
      </c>
      <c r="O4" s="4">
        <v>385</v>
      </c>
      <c r="P4" s="4">
        <v>686</v>
      </c>
      <c r="Q4" s="4">
        <v>1158</v>
      </c>
      <c r="R4" s="10" t="s">
        <v>27</v>
      </c>
      <c r="S4" s="8"/>
      <c r="T4" s="3" t="s">
        <v>2</v>
      </c>
      <c r="U4" s="2" t="str">
        <f t="shared" si="1"/>
        <v>КВП 27.09.100-П</v>
      </c>
      <c r="V4" s="1" t="str">
        <f t="shared" si="0"/>
        <v>Подоконный конвектор Гольфстрим КВП 12В. Высота=90мм, Ширина=270мм, Длина=1000мм.</v>
      </c>
    </row>
    <row r="5" spans="1:22">
      <c r="A5" s="3" t="s">
        <v>3</v>
      </c>
      <c r="B5" s="3">
        <v>1100</v>
      </c>
      <c r="C5" s="3">
        <v>0</v>
      </c>
      <c r="D5" s="3">
        <v>90</v>
      </c>
      <c r="E5" s="3">
        <v>270</v>
      </c>
      <c r="F5" s="4">
        <v>395</v>
      </c>
      <c r="G5" s="4">
        <v>563</v>
      </c>
      <c r="H5" s="4">
        <v>998</v>
      </c>
      <c r="I5" s="4">
        <v>1676</v>
      </c>
      <c r="J5" s="4">
        <v>329</v>
      </c>
      <c r="K5" s="4">
        <v>493</v>
      </c>
      <c r="L5" s="4">
        <v>860</v>
      </c>
      <c r="M5" s="4">
        <v>1434</v>
      </c>
      <c r="N5" s="4">
        <v>266</v>
      </c>
      <c r="O5" s="4">
        <v>420</v>
      </c>
      <c r="P5" s="4">
        <v>721</v>
      </c>
      <c r="Q5" s="4">
        <v>1192</v>
      </c>
      <c r="R5" s="10" t="s">
        <v>28</v>
      </c>
      <c r="S5" s="8"/>
      <c r="T5" s="3" t="s">
        <v>3</v>
      </c>
      <c r="U5" s="2" t="str">
        <f t="shared" si="1"/>
        <v>КВП 27.09.110-П</v>
      </c>
      <c r="V5" s="1" t="str">
        <f t="shared" si="0"/>
        <v>Подоконный конвектор Гольфстрим КВП 12В. Высота=90мм, Ширина=270мм, Длина=1100мм.</v>
      </c>
    </row>
    <row r="6" spans="1:22">
      <c r="A6" s="3" t="s">
        <v>4</v>
      </c>
      <c r="B6" s="3">
        <v>1200</v>
      </c>
      <c r="C6" s="3">
        <v>0</v>
      </c>
      <c r="D6" s="3">
        <v>90</v>
      </c>
      <c r="E6" s="3">
        <v>270</v>
      </c>
      <c r="F6" s="4">
        <v>443</v>
      </c>
      <c r="G6" s="4">
        <v>638</v>
      </c>
      <c r="H6" s="4">
        <v>1142</v>
      </c>
      <c r="I6" s="4">
        <v>1928</v>
      </c>
      <c r="J6" s="4">
        <v>369</v>
      </c>
      <c r="K6" s="4">
        <v>558</v>
      </c>
      <c r="L6" s="4">
        <v>984</v>
      </c>
      <c r="M6" s="4">
        <v>1650</v>
      </c>
      <c r="N6" s="4">
        <v>298</v>
      </c>
      <c r="O6" s="4">
        <v>476</v>
      </c>
      <c r="P6" s="4">
        <v>825</v>
      </c>
      <c r="Q6" s="4">
        <v>1372</v>
      </c>
      <c r="R6" s="10" t="s">
        <v>28</v>
      </c>
      <c r="S6" s="8"/>
      <c r="T6" s="3" t="s">
        <v>4</v>
      </c>
      <c r="U6" s="2" t="str">
        <f t="shared" si="1"/>
        <v>КВП 27.09.120-П</v>
      </c>
      <c r="V6" s="1" t="str">
        <f t="shared" si="0"/>
        <v>Подоконный конвектор Гольфстрим КВП 12В. Высота=90мм, Ширина=270мм, Длина=1200мм.</v>
      </c>
    </row>
    <row r="7" spans="1:22">
      <c r="A7" s="3" t="s">
        <v>5</v>
      </c>
      <c r="B7" s="3">
        <v>1300</v>
      </c>
      <c r="C7" s="3">
        <v>0</v>
      </c>
      <c r="D7" s="3">
        <v>90</v>
      </c>
      <c r="E7" s="3">
        <v>270</v>
      </c>
      <c r="F7" s="4">
        <v>492</v>
      </c>
      <c r="G7" s="4">
        <v>687</v>
      </c>
      <c r="H7" s="4">
        <v>1191</v>
      </c>
      <c r="I7" s="4">
        <v>1977</v>
      </c>
      <c r="J7" s="4">
        <v>410</v>
      </c>
      <c r="K7" s="4">
        <v>601</v>
      </c>
      <c r="L7" s="4">
        <v>1026</v>
      </c>
      <c r="M7" s="4">
        <v>1691</v>
      </c>
      <c r="N7" s="4">
        <v>331</v>
      </c>
      <c r="O7" s="4">
        <v>512</v>
      </c>
      <c r="P7" s="4">
        <v>860</v>
      </c>
      <c r="Q7" s="4">
        <v>1406</v>
      </c>
      <c r="R7" s="10" t="s">
        <v>29</v>
      </c>
      <c r="S7" s="8"/>
      <c r="T7" s="3" t="s">
        <v>5</v>
      </c>
      <c r="U7" s="2" t="str">
        <f t="shared" si="1"/>
        <v>КВП 27.09.130-П</v>
      </c>
      <c r="V7" s="1" t="str">
        <f t="shared" si="0"/>
        <v>Подоконный конвектор Гольфстрим КВП 12В. Высота=90мм, Ширина=270мм, Длина=1300мм.</v>
      </c>
    </row>
    <row r="8" spans="1:22">
      <c r="A8" s="3" t="s">
        <v>6</v>
      </c>
      <c r="B8" s="3">
        <v>1400</v>
      </c>
      <c r="C8" s="3">
        <v>0</v>
      </c>
      <c r="D8" s="3">
        <v>90</v>
      </c>
      <c r="E8" s="3">
        <v>270</v>
      </c>
      <c r="F8" s="4">
        <v>540</v>
      </c>
      <c r="G8" s="4">
        <v>762</v>
      </c>
      <c r="H8" s="4">
        <v>1336</v>
      </c>
      <c r="I8" s="4">
        <v>2230</v>
      </c>
      <c r="J8" s="4">
        <v>450</v>
      </c>
      <c r="K8" s="4">
        <v>666</v>
      </c>
      <c r="L8" s="4">
        <v>1150</v>
      </c>
      <c r="M8" s="4">
        <v>1907</v>
      </c>
      <c r="N8" s="4">
        <v>363</v>
      </c>
      <c r="O8" s="4">
        <v>568</v>
      </c>
      <c r="P8" s="4">
        <v>964</v>
      </c>
      <c r="Q8" s="4">
        <v>1586</v>
      </c>
      <c r="R8" s="10" t="s">
        <v>30</v>
      </c>
      <c r="S8" s="8"/>
      <c r="T8" s="3" t="s">
        <v>6</v>
      </c>
      <c r="U8" s="2" t="str">
        <f t="shared" si="1"/>
        <v>КВП 27.09.140-П</v>
      </c>
      <c r="V8" s="1" t="str">
        <f t="shared" si="0"/>
        <v>Подоконный конвектор Гольфстрим КВП 12В. Высота=90мм, Ширина=270мм, Длина=1400мм.</v>
      </c>
    </row>
    <row r="9" spans="1:22">
      <c r="A9" s="3" t="s">
        <v>7</v>
      </c>
      <c r="B9" s="3">
        <v>1500</v>
      </c>
      <c r="C9" s="3">
        <v>0</v>
      </c>
      <c r="D9" s="3">
        <v>90</v>
      </c>
      <c r="E9" s="3">
        <v>270</v>
      </c>
      <c r="F9" s="4">
        <v>587</v>
      </c>
      <c r="G9" s="4">
        <v>809</v>
      </c>
      <c r="H9" s="4">
        <v>1383</v>
      </c>
      <c r="I9" s="4">
        <v>2277</v>
      </c>
      <c r="J9" s="4">
        <v>489</v>
      </c>
      <c r="K9" s="4">
        <v>707</v>
      </c>
      <c r="L9" s="4">
        <v>1191</v>
      </c>
      <c r="M9" s="4">
        <v>1948</v>
      </c>
      <c r="N9" s="4">
        <v>395</v>
      </c>
      <c r="O9" s="4">
        <v>603</v>
      </c>
      <c r="P9" s="4">
        <v>998</v>
      </c>
      <c r="Q9" s="4">
        <v>1620</v>
      </c>
      <c r="R9" s="10" t="s">
        <v>31</v>
      </c>
      <c r="S9" s="8"/>
      <c r="T9" s="3" t="s">
        <v>7</v>
      </c>
      <c r="U9" s="2" t="str">
        <f t="shared" si="1"/>
        <v>КВП 27.09.150-П</v>
      </c>
      <c r="V9" s="1" t="str">
        <f t="shared" si="0"/>
        <v>Подоконный конвектор Гольфстрим КВП 12В. Высота=90мм, Ширина=270мм, Длина=1500мм.</v>
      </c>
    </row>
    <row r="10" spans="1:22">
      <c r="A10" s="3" t="s">
        <v>8</v>
      </c>
      <c r="B10" s="3">
        <v>1600</v>
      </c>
      <c r="C10" s="3">
        <v>0</v>
      </c>
      <c r="D10" s="3">
        <v>90</v>
      </c>
      <c r="E10" s="3">
        <v>270</v>
      </c>
      <c r="F10" s="4">
        <v>636</v>
      </c>
      <c r="G10" s="4">
        <v>915</v>
      </c>
      <c r="H10" s="4">
        <v>1637</v>
      </c>
      <c r="I10" s="4">
        <v>2761</v>
      </c>
      <c r="J10" s="4">
        <v>530</v>
      </c>
      <c r="K10" s="4">
        <v>800</v>
      </c>
      <c r="L10" s="4">
        <v>1410</v>
      </c>
      <c r="M10" s="4">
        <v>2363</v>
      </c>
      <c r="N10" s="4">
        <v>428</v>
      </c>
      <c r="O10" s="4">
        <v>683</v>
      </c>
      <c r="P10" s="4">
        <v>1182</v>
      </c>
      <c r="Q10" s="4">
        <v>1965</v>
      </c>
      <c r="R10" s="10" t="s">
        <v>32</v>
      </c>
      <c r="S10" s="9"/>
      <c r="T10" s="3" t="s">
        <v>8</v>
      </c>
      <c r="U10" s="2" t="str">
        <f t="shared" si="1"/>
        <v>КВП 27.09.160-П</v>
      </c>
      <c r="V10" s="1" t="str">
        <f t="shared" si="0"/>
        <v>Подоконный конвектор Гольфстрим КВП 12В. Высота=90мм, Ширина=270мм, Длина=1600мм.</v>
      </c>
    </row>
    <row r="11" spans="1:22">
      <c r="A11" s="3" t="s">
        <v>0</v>
      </c>
      <c r="B11" s="3">
        <v>800</v>
      </c>
      <c r="C11" s="3">
        <v>1</v>
      </c>
      <c r="D11" s="3">
        <v>90</v>
      </c>
      <c r="E11" s="3">
        <v>270</v>
      </c>
      <c r="F11" s="4">
        <v>251</v>
      </c>
      <c r="G11" s="4">
        <v>362</v>
      </c>
      <c r="H11" s="4">
        <v>649</v>
      </c>
      <c r="I11" s="4">
        <v>1096</v>
      </c>
      <c r="J11" s="4">
        <v>209</v>
      </c>
      <c r="K11" s="4">
        <v>316</v>
      </c>
      <c r="L11" s="4">
        <v>559</v>
      </c>
      <c r="M11" s="4">
        <v>938</v>
      </c>
      <c r="N11" s="4">
        <v>169</v>
      </c>
      <c r="O11" s="4">
        <v>270</v>
      </c>
      <c r="P11" s="4">
        <v>468</v>
      </c>
      <c r="Q11" s="4">
        <v>780</v>
      </c>
      <c r="R11" s="10" t="s">
        <v>25</v>
      </c>
      <c r="S11" s="7"/>
      <c r="T11" s="3" t="s">
        <v>0</v>
      </c>
      <c r="U11" s="2" t="str">
        <f>_xlfn.CONCAT("КВП ",T11, "-Л")</f>
        <v>КВП 27.09.080-Л</v>
      </c>
      <c r="V11" s="1" t="str">
        <f t="shared" ref="V11:V19" si="2">_xlfn.CONCAT("Подоконный конвектор Гольфстрим КВП 12В. ","Высота=",D11,"мм, ","Ширина=", E11,"мм, ","Длина=",B11,"мм.")</f>
        <v>Подоконный конвектор Гольфстрим КВП 12В. Высота=90мм, Ширина=270мм, Длина=800мм.</v>
      </c>
    </row>
    <row r="12" spans="1:22">
      <c r="A12" s="3" t="s">
        <v>1</v>
      </c>
      <c r="B12" s="3">
        <v>900</v>
      </c>
      <c r="C12" s="3">
        <v>1</v>
      </c>
      <c r="D12" s="3">
        <v>90</v>
      </c>
      <c r="E12" s="3">
        <v>270</v>
      </c>
      <c r="F12" s="4">
        <v>299</v>
      </c>
      <c r="G12" s="4">
        <v>410</v>
      </c>
      <c r="H12" s="4">
        <v>697</v>
      </c>
      <c r="I12" s="4">
        <v>1144</v>
      </c>
      <c r="J12" s="4">
        <v>249</v>
      </c>
      <c r="K12" s="4">
        <v>358</v>
      </c>
      <c r="L12" s="4">
        <v>600</v>
      </c>
      <c r="M12" s="4">
        <v>978</v>
      </c>
      <c r="N12" s="4">
        <v>201</v>
      </c>
      <c r="O12" s="4">
        <v>305</v>
      </c>
      <c r="P12" s="4">
        <v>503</v>
      </c>
      <c r="Q12" s="4">
        <v>814</v>
      </c>
      <c r="R12" s="10" t="s">
        <v>26</v>
      </c>
      <c r="S12" s="8"/>
      <c r="T12" s="3" t="s">
        <v>1</v>
      </c>
      <c r="U12" s="2" t="str">
        <f t="shared" ref="U12:U19" si="3">_xlfn.CONCAT("КВП ",T12, "-Л")</f>
        <v>КВП 27.09.090-Л</v>
      </c>
      <c r="V12" s="1" t="str">
        <f t="shared" si="2"/>
        <v>Подоконный конвектор Гольфстрим КВП 12В. Высота=90мм, Ширина=270мм, Длина=900мм.</v>
      </c>
    </row>
    <row r="13" spans="1:22">
      <c r="A13" s="3" t="s">
        <v>2</v>
      </c>
      <c r="B13" s="3">
        <v>1000</v>
      </c>
      <c r="C13" s="3">
        <v>1</v>
      </c>
      <c r="D13" s="3">
        <v>90</v>
      </c>
      <c r="E13" s="3">
        <v>270</v>
      </c>
      <c r="F13" s="4">
        <v>348</v>
      </c>
      <c r="G13" s="4">
        <v>516</v>
      </c>
      <c r="H13" s="4">
        <v>951</v>
      </c>
      <c r="I13" s="4">
        <v>1628</v>
      </c>
      <c r="J13" s="4">
        <v>290</v>
      </c>
      <c r="K13" s="4">
        <v>451</v>
      </c>
      <c r="L13" s="4">
        <v>819</v>
      </c>
      <c r="M13" s="4">
        <v>1393</v>
      </c>
      <c r="N13" s="4">
        <v>234</v>
      </c>
      <c r="O13" s="4">
        <v>385</v>
      </c>
      <c r="P13" s="4">
        <v>686</v>
      </c>
      <c r="Q13" s="4">
        <v>1158</v>
      </c>
      <c r="R13" s="10" t="s">
        <v>27</v>
      </c>
      <c r="S13" s="8"/>
      <c r="T13" s="3" t="s">
        <v>2</v>
      </c>
      <c r="U13" s="2" t="str">
        <f t="shared" si="3"/>
        <v>КВП 27.09.100-Л</v>
      </c>
      <c r="V13" s="1" t="str">
        <f t="shared" si="2"/>
        <v>Подоконный конвектор Гольфстрим КВП 12В. Высота=90мм, Ширина=270мм, Длина=1000мм.</v>
      </c>
    </row>
    <row r="14" spans="1:22">
      <c r="A14" s="3" t="s">
        <v>3</v>
      </c>
      <c r="B14" s="3">
        <v>1100</v>
      </c>
      <c r="C14" s="3">
        <v>1</v>
      </c>
      <c r="D14" s="3">
        <v>90</v>
      </c>
      <c r="E14" s="3">
        <v>270</v>
      </c>
      <c r="F14" s="4">
        <v>395</v>
      </c>
      <c r="G14" s="4">
        <v>563</v>
      </c>
      <c r="H14" s="4">
        <v>998</v>
      </c>
      <c r="I14" s="4">
        <v>1676</v>
      </c>
      <c r="J14" s="4">
        <v>329</v>
      </c>
      <c r="K14" s="4">
        <v>493</v>
      </c>
      <c r="L14" s="4">
        <v>860</v>
      </c>
      <c r="M14" s="4">
        <v>1434</v>
      </c>
      <c r="N14" s="4">
        <v>266</v>
      </c>
      <c r="O14" s="4">
        <v>420</v>
      </c>
      <c r="P14" s="4">
        <v>721</v>
      </c>
      <c r="Q14" s="4">
        <v>1192</v>
      </c>
      <c r="R14" s="10" t="s">
        <v>28</v>
      </c>
      <c r="S14" s="8"/>
      <c r="T14" s="3" t="s">
        <v>3</v>
      </c>
      <c r="U14" s="2" t="str">
        <f t="shared" si="3"/>
        <v>КВП 27.09.110-Л</v>
      </c>
      <c r="V14" s="1" t="str">
        <f t="shared" si="2"/>
        <v>Подоконный конвектор Гольфстрим КВП 12В. Высота=90мм, Ширина=270мм, Длина=1100мм.</v>
      </c>
    </row>
    <row r="15" spans="1:22">
      <c r="A15" s="3" t="s">
        <v>4</v>
      </c>
      <c r="B15" s="3">
        <v>1200</v>
      </c>
      <c r="C15" s="3">
        <v>1</v>
      </c>
      <c r="D15" s="3">
        <v>90</v>
      </c>
      <c r="E15" s="3">
        <v>270</v>
      </c>
      <c r="F15" s="4">
        <v>443</v>
      </c>
      <c r="G15" s="4">
        <v>638</v>
      </c>
      <c r="H15" s="4">
        <v>1142</v>
      </c>
      <c r="I15" s="4">
        <v>1928</v>
      </c>
      <c r="J15" s="4">
        <v>369</v>
      </c>
      <c r="K15" s="4">
        <v>558</v>
      </c>
      <c r="L15" s="4">
        <v>984</v>
      </c>
      <c r="M15" s="4">
        <v>1650</v>
      </c>
      <c r="N15" s="4">
        <v>298</v>
      </c>
      <c r="O15" s="4">
        <v>476</v>
      </c>
      <c r="P15" s="4">
        <v>825</v>
      </c>
      <c r="Q15" s="4">
        <v>1372</v>
      </c>
      <c r="R15" s="10" t="s">
        <v>28</v>
      </c>
      <c r="S15" s="8"/>
      <c r="T15" s="3" t="s">
        <v>4</v>
      </c>
      <c r="U15" s="2" t="str">
        <f t="shared" si="3"/>
        <v>КВП 27.09.120-Л</v>
      </c>
      <c r="V15" s="1" t="str">
        <f t="shared" si="2"/>
        <v>Подоконный конвектор Гольфстрим КВП 12В. Высота=90мм, Ширина=270мм, Длина=1200мм.</v>
      </c>
    </row>
    <row r="16" spans="1:22">
      <c r="A16" s="3" t="s">
        <v>5</v>
      </c>
      <c r="B16" s="3">
        <v>1300</v>
      </c>
      <c r="C16" s="3">
        <v>1</v>
      </c>
      <c r="D16" s="3">
        <v>90</v>
      </c>
      <c r="E16" s="3">
        <v>270</v>
      </c>
      <c r="F16" s="4">
        <v>492</v>
      </c>
      <c r="G16" s="4">
        <v>687</v>
      </c>
      <c r="H16" s="4">
        <v>1191</v>
      </c>
      <c r="I16" s="4">
        <v>1977</v>
      </c>
      <c r="J16" s="4">
        <v>410</v>
      </c>
      <c r="K16" s="4">
        <v>601</v>
      </c>
      <c r="L16" s="4">
        <v>1026</v>
      </c>
      <c r="M16" s="4">
        <v>1691</v>
      </c>
      <c r="N16" s="4">
        <v>331</v>
      </c>
      <c r="O16" s="4">
        <v>512</v>
      </c>
      <c r="P16" s="4">
        <v>860</v>
      </c>
      <c r="Q16" s="4">
        <v>1406</v>
      </c>
      <c r="R16" s="10" t="s">
        <v>29</v>
      </c>
      <c r="S16" s="8"/>
      <c r="T16" s="3" t="s">
        <v>5</v>
      </c>
      <c r="U16" s="2" t="str">
        <f t="shared" si="3"/>
        <v>КВП 27.09.130-Л</v>
      </c>
      <c r="V16" s="1" t="str">
        <f t="shared" si="2"/>
        <v>Подоконный конвектор Гольфстрим КВП 12В. Высота=90мм, Ширина=270мм, Длина=1300мм.</v>
      </c>
    </row>
    <row r="17" spans="1:22">
      <c r="A17" s="3" t="s">
        <v>6</v>
      </c>
      <c r="B17" s="3">
        <v>1400</v>
      </c>
      <c r="C17" s="3">
        <v>1</v>
      </c>
      <c r="D17" s="3">
        <v>90</v>
      </c>
      <c r="E17" s="3">
        <v>270</v>
      </c>
      <c r="F17" s="4">
        <v>540</v>
      </c>
      <c r="G17" s="4">
        <v>762</v>
      </c>
      <c r="H17" s="4">
        <v>1336</v>
      </c>
      <c r="I17" s="4">
        <v>2230</v>
      </c>
      <c r="J17" s="4">
        <v>450</v>
      </c>
      <c r="K17" s="4">
        <v>666</v>
      </c>
      <c r="L17" s="4">
        <v>1150</v>
      </c>
      <c r="M17" s="4">
        <v>1907</v>
      </c>
      <c r="N17" s="4">
        <v>363</v>
      </c>
      <c r="O17" s="4">
        <v>568</v>
      </c>
      <c r="P17" s="4">
        <v>964</v>
      </c>
      <c r="Q17" s="4">
        <v>1586</v>
      </c>
      <c r="R17" s="10" t="s">
        <v>30</v>
      </c>
      <c r="S17" s="8"/>
      <c r="T17" s="3" t="s">
        <v>6</v>
      </c>
      <c r="U17" s="2" t="str">
        <f t="shared" si="3"/>
        <v>КВП 27.09.140-Л</v>
      </c>
      <c r="V17" s="1" t="str">
        <f t="shared" si="2"/>
        <v>Подоконный конвектор Гольфстрим КВП 12В. Высота=90мм, Ширина=270мм, Длина=1400мм.</v>
      </c>
    </row>
    <row r="18" spans="1:22">
      <c r="A18" s="3" t="s">
        <v>7</v>
      </c>
      <c r="B18" s="3">
        <v>1500</v>
      </c>
      <c r="C18" s="3">
        <v>1</v>
      </c>
      <c r="D18" s="3">
        <v>90</v>
      </c>
      <c r="E18" s="3">
        <v>270</v>
      </c>
      <c r="F18" s="4">
        <v>587</v>
      </c>
      <c r="G18" s="4">
        <v>809</v>
      </c>
      <c r="H18" s="4">
        <v>1383</v>
      </c>
      <c r="I18" s="4">
        <v>2277</v>
      </c>
      <c r="J18" s="4">
        <v>489</v>
      </c>
      <c r="K18" s="4">
        <v>707</v>
      </c>
      <c r="L18" s="4">
        <v>1191</v>
      </c>
      <c r="M18" s="4">
        <v>1948</v>
      </c>
      <c r="N18" s="4">
        <v>395</v>
      </c>
      <c r="O18" s="4">
        <v>603</v>
      </c>
      <c r="P18" s="4">
        <v>998</v>
      </c>
      <c r="Q18" s="4">
        <v>1620</v>
      </c>
      <c r="R18" s="10" t="s">
        <v>31</v>
      </c>
      <c r="S18" s="8"/>
      <c r="T18" s="3" t="s">
        <v>7</v>
      </c>
      <c r="U18" s="2" t="str">
        <f t="shared" si="3"/>
        <v>КВП 27.09.150-Л</v>
      </c>
      <c r="V18" s="1" t="str">
        <f t="shared" si="2"/>
        <v>Подоконный конвектор Гольфстрим КВП 12В. Высота=90мм, Ширина=270мм, Длина=1500мм.</v>
      </c>
    </row>
    <row r="19" spans="1:22">
      <c r="A19" s="3" t="s">
        <v>8</v>
      </c>
      <c r="B19" s="3">
        <v>1600</v>
      </c>
      <c r="C19" s="3">
        <v>1</v>
      </c>
      <c r="D19" s="3">
        <v>90</v>
      </c>
      <c r="E19" s="3">
        <v>270</v>
      </c>
      <c r="F19" s="4">
        <v>636</v>
      </c>
      <c r="G19" s="4">
        <v>915</v>
      </c>
      <c r="H19" s="4">
        <v>1637</v>
      </c>
      <c r="I19" s="4">
        <v>2761</v>
      </c>
      <c r="J19" s="4">
        <v>530</v>
      </c>
      <c r="K19" s="4">
        <v>800</v>
      </c>
      <c r="L19" s="4">
        <v>1410</v>
      </c>
      <c r="M19" s="4">
        <v>2363</v>
      </c>
      <c r="N19" s="4">
        <v>428</v>
      </c>
      <c r="O19" s="4">
        <v>683</v>
      </c>
      <c r="P19" s="4">
        <v>1182</v>
      </c>
      <c r="Q19" s="4">
        <v>1965</v>
      </c>
      <c r="R19" s="10" t="s">
        <v>32</v>
      </c>
      <c r="S19" s="9"/>
      <c r="T19" s="3" t="s">
        <v>8</v>
      </c>
      <c r="U19" s="2" t="str">
        <f t="shared" si="3"/>
        <v>КВП 27.09.160-Л</v>
      </c>
      <c r="V19" s="1" t="str">
        <f t="shared" si="2"/>
        <v>Подоконный конвектор Гольфстрим КВП 12В. Высота=90мм, Ширина=270мм, Длина=1600мм.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11D1-6179-41F2-948B-E30ABC71399C}">
  <dimension ref="A1:B10"/>
  <sheetViews>
    <sheetView workbookViewId="0">
      <selection activeCell="D21" sqref="D21"/>
    </sheetView>
  </sheetViews>
  <sheetFormatPr defaultRowHeight="13.8"/>
  <cols>
    <col min="1" max="1" width="11" customWidth="1"/>
    <col min="2" max="2" width="16.796875" customWidth="1"/>
  </cols>
  <sheetData>
    <row r="1" spans="1:2" ht="41.4">
      <c r="B1" s="6" t="s">
        <v>33</v>
      </c>
    </row>
    <row r="2" spans="1:2">
      <c r="A2" s="3" t="s">
        <v>0</v>
      </c>
      <c r="B2" s="3">
        <v>800</v>
      </c>
    </row>
    <row r="3" spans="1:2">
      <c r="A3" s="3" t="s">
        <v>1</v>
      </c>
      <c r="B3" s="3">
        <v>900</v>
      </c>
    </row>
    <row r="4" spans="1:2">
      <c r="A4" s="3" t="s">
        <v>2</v>
      </c>
      <c r="B4" s="3">
        <v>1000</v>
      </c>
    </row>
    <row r="5" spans="1:2">
      <c r="A5" s="3" t="s">
        <v>3</v>
      </c>
      <c r="B5" s="3">
        <v>1100</v>
      </c>
    </row>
    <row r="6" spans="1:2">
      <c r="A6" s="3" t="s">
        <v>4</v>
      </c>
      <c r="B6" s="3">
        <v>1200</v>
      </c>
    </row>
    <row r="7" spans="1:2">
      <c r="A7" s="3" t="s">
        <v>5</v>
      </c>
      <c r="B7" s="3">
        <v>1300</v>
      </c>
    </row>
    <row r="8" spans="1:2">
      <c r="A8" s="3" t="s">
        <v>6</v>
      </c>
      <c r="B8" s="3">
        <v>1400</v>
      </c>
    </row>
    <row r="9" spans="1:2">
      <c r="A9" s="3" t="s">
        <v>7</v>
      </c>
      <c r="B9" s="3">
        <v>1500</v>
      </c>
    </row>
    <row r="10" spans="1:2">
      <c r="A10" s="3" t="s">
        <v>8</v>
      </c>
      <c r="B10" s="3">
        <v>1600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Ульяна Попова</cp:lastModifiedBy>
  <dcterms:created xsi:type="dcterms:W3CDTF">2025-05-18T16:51:15Z</dcterms:created>
  <dcterms:modified xsi:type="dcterms:W3CDTF">2025-05-18T20:35:50Z</dcterms:modified>
</cp:coreProperties>
</file>